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DDD8E51-0EB8-4FCA-933A-1D1B32D03F32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ARALIK 2025" sheetId="7" r:id="rId1"/>
    <sheet name="OCAK 2026" sheetId="8" r:id="rId2"/>
    <sheet name="ŞUBAT 2026" sheetId="9" r:id="rId3"/>
    <sheet name="MART 2026" sheetId="10" r:id="rId4"/>
    <sheet name="NİSAN 2026" sheetId="11" r:id="rId5"/>
    <sheet name="MAYIS 2026" sheetId="12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2" l="1"/>
  <c r="F36" i="12"/>
  <c r="D35" i="12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J7" i="12"/>
  <c r="J35" i="12" s="1"/>
  <c r="F7" i="12"/>
  <c r="F6" i="12"/>
  <c r="F5" i="12"/>
  <c r="F4" i="12"/>
  <c r="F37" i="12" s="1"/>
  <c r="AC2" i="12"/>
  <c r="D37" i="11"/>
  <c r="F36" i="11"/>
  <c r="D35" i="1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J7" i="11"/>
  <c r="J35" i="11" s="1"/>
  <c r="F7" i="11"/>
  <c r="F6" i="11"/>
  <c r="F5" i="11"/>
  <c r="F4" i="11"/>
  <c r="F37" i="11" s="1"/>
  <c r="AC2" i="11"/>
  <c r="J37" i="10"/>
  <c r="J36" i="10"/>
  <c r="L36" i="10" s="1"/>
  <c r="J37" i="9"/>
  <c r="J36" i="9"/>
  <c r="L36" i="9" s="1"/>
  <c r="J36" i="12" l="1"/>
  <c r="J36" i="11"/>
  <c r="AC2" i="10"/>
  <c r="AC2" i="9"/>
  <c r="AC2" i="8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39" i="12" l="1"/>
  <c r="J37" i="12"/>
  <c r="L36" i="12" s="1"/>
  <c r="J37" i="11"/>
  <c r="J39" i="11" s="1"/>
  <c r="F37" i="10"/>
  <c r="F37" i="9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11" l="1"/>
  <c r="L36" i="8"/>
  <c r="J37" i="8"/>
  <c r="F37" i="7"/>
  <c r="J36" i="7" s="1"/>
  <c r="J37" i="7" l="1"/>
  <c r="L36" i="7" s="1"/>
  <c r="J35" i="7" l="1"/>
  <c r="J39" i="7" s="1"/>
  <c r="J7" i="8" s="1"/>
  <c r="J35" i="8" s="1"/>
  <c r="J39" i="8" s="1"/>
  <c r="J7" i="9" l="1"/>
  <c r="J35" i="9" s="1"/>
  <c r="J39" i="9" s="1"/>
  <c r="J7" i="10" l="1"/>
  <c r="J35" i="10" s="1"/>
  <c r="J39" i="10" s="1"/>
</calcChain>
</file>

<file path=xl/sharedStrings.xml><?xml version="1.0" encoding="utf-8"?>
<sst xmlns="http://schemas.openxmlformats.org/spreadsheetml/2006/main" count="211" uniqueCount="33">
  <si>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</si>
  <si>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</si>
  <si>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</si>
  <si>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</si>
  <si>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</si>
  <si>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</si>
  <si>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</si>
  <si>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</si>
  <si>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</si>
  <si>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</si>
  <si>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</si>
  <si>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</si>
  <si>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</si>
  <si>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</si>
  <si>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</si>
  <si>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</si>
  <si>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</si>
  <si>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</si>
  <si>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</si>
  <si>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</si>
  <si>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</si>
  <si>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</si>
  <si>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</si>
  <si>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</si>
  <si>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</si>
  <si>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</si>
  <si>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</si>
  <si>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</si>
  <si>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</si>
  <si>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</si>
  <si>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</si>
  <si>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YÖRÜK SÜT (ALINAN)</t>
  </si>
  <si>
    <t>YÖRÜK SÜT 120 HESABINA VİRMAN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</si>
</sst>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6" applyNumberFormat="0" applyFill="0" applyAlignment="0" applyProtection="0"/>
    <xf numFmtId="0" fontId="12" fillId="0" borderId="27" applyNumberFormat="0" applyFill="0" applyAlignment="0" applyProtection="0"/>
    <xf numFmtId="0" fontId="13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9" applyNumberFormat="0" applyAlignment="0" applyProtection="0"/>
    <xf numFmtId="0" fontId="18" fillId="7" borderId="30" applyNumberFormat="0" applyAlignment="0" applyProtection="0"/>
    <xf numFmtId="0" fontId="19" fillId="7" borderId="29" applyNumberFormat="0" applyAlignment="0" applyProtection="0"/>
    <xf numFmtId="0" fontId="20" fillId="0" borderId="31" applyNumberFormat="0" applyFill="0" applyAlignment="0" applyProtection="0"/>
    <xf numFmtId="0" fontId="21" fillId="8" borderId="3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4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7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R14" sqref="R14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P2" s="45" t="s">
        <v>18</v>
      </c>
      <c r="Q2" s="45" t="s">
        <v>25</v>
      </c>
      <c r="R2" s="45" t="s">
        <v>26</v>
      </c>
      <c r="S2" s="45" t="s">
        <v>19</v>
      </c>
      <c r="T2" s="45" t="s">
        <v>20</v>
      </c>
      <c r="U2" s="45" t="s">
        <v>27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28</v>
      </c>
      <c r="AA2" s="45" t="s">
        <v>29</v>
      </c>
      <c r="AB2" s="45" t="s">
        <v>30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57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45993</v>
      </c>
      <c r="C5" s="57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57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57"/>
      <c r="D7" s="9"/>
      <c r="E7" s="10"/>
      <c r="F7" s="40">
        <f t="shared" si="0"/>
        <v>0</v>
      </c>
      <c r="G7" s="12"/>
      <c r="H7" s="13" t="s">
        <v>9</v>
      </c>
      <c r="I7" s="14"/>
      <c r="J7" s="15"/>
    </row>
    <row r="8" spans="2:29" x14ac:dyDescent="0.25">
      <c r="B8" s="7">
        <v>45996</v>
      </c>
      <c r="C8" s="57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45997</v>
      </c>
      <c r="C9" s="57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45998</v>
      </c>
      <c r="C10" s="57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45999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46000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46001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46002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46003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46004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46005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46006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46007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46008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46009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46010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46011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46012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46013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46014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46015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46016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46017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46018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46019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46020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46021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46022</v>
      </c>
      <c r="C34" s="41"/>
      <c r="D34" s="42"/>
      <c r="E34" s="43"/>
      <c r="F34" s="44">
        <f t="shared" si="0"/>
        <v>0</v>
      </c>
      <c r="G34" s="21"/>
      <c r="H34" s="22"/>
      <c r="I34" s="23"/>
      <c r="J34" s="24"/>
    </row>
    <row r="35" spans="2:12" x14ac:dyDescent="0.25">
      <c r="B35" s="47" t="s">
        <v>10</v>
      </c>
      <c r="C35" s="48">
        <f>SUM(C4:C34)</f>
        <v>0</v>
      </c>
      <c r="D35" s="49">
        <f>SUM(D4:D34)</f>
        <v>0</v>
      </c>
      <c r="E35" s="50"/>
      <c r="F35" s="51" t="s">
        <v>4</v>
      </c>
      <c r="G35" s="25"/>
      <c r="H35" s="64" t="s">
        <v>11</v>
      </c>
      <c r="I35" s="64"/>
      <c r="J35" s="26">
        <f>SUM(J4:J34)</f>
        <v>0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6" t="s">
        <v>16</v>
      </c>
      <c r="C39" s="67"/>
      <c r="D39" s="28"/>
      <c r="E39" s="43"/>
      <c r="F39" s="44"/>
      <c r="G39" s="30"/>
      <c r="H39" s="68" t="s">
        <v>17</v>
      </c>
      <c r="I39" s="68"/>
      <c r="J39" s="31">
        <f>J36+J37+J38-J35</f>
        <v>0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L39" sqref="L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P2" s="45" t="s">
        <v>18</v>
      </c>
      <c r="Q2" s="45" t="s">
        <v>25</v>
      </c>
      <c r="R2" s="45" t="s">
        <v>26</v>
      </c>
      <c r="S2" s="45" t="s">
        <v>19</v>
      </c>
      <c r="T2" s="45" t="s">
        <v>20</v>
      </c>
      <c r="U2" s="45" t="s">
        <v>27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28</v>
      </c>
      <c r="AA2" s="45" t="s">
        <v>29</v>
      </c>
      <c r="AB2" s="45" t="s">
        <v>30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46024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46025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46026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'ARALIK 2025'!J39*-1</f>
        <v>0</v>
      </c>
    </row>
    <row r="8" spans="2:29" x14ac:dyDescent="0.25">
      <c r="B8" s="7">
        <v>46027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46028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46029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46030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46031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46032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46033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46034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46035</v>
      </c>
      <c r="C16" s="8">
        <v>15116</v>
      </c>
      <c r="D16" s="9"/>
      <c r="E16" s="10">
        <v>22</v>
      </c>
      <c r="F16" s="40">
        <f t="shared" si="0"/>
        <v>332552</v>
      </c>
      <c r="G16" s="20" t="s">
        <v>32</v>
      </c>
      <c r="H16" s="17"/>
      <c r="I16" s="18"/>
      <c r="J16" s="19">
        <v>335877.52</v>
      </c>
    </row>
    <row r="17" spans="2:10" x14ac:dyDescent="0.25">
      <c r="B17" s="7">
        <v>46036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46037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46038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46039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46040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46041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46042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46043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46044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46045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46046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46047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46048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46049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46050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46051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46052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41"/>
      <c r="D34" s="42"/>
      <c r="E34" s="10"/>
      <c r="F34" s="44">
        <f t="shared" si="0"/>
        <v>0</v>
      </c>
      <c r="G34" s="21"/>
      <c r="H34" s="22"/>
      <c r="I34" s="23"/>
      <c r="J34" s="24"/>
    </row>
    <row r="35" spans="2:12" x14ac:dyDescent="0.25">
      <c r="B35" s="34" t="s">
        <v>10</v>
      </c>
      <c r="C35" s="35">
        <f>SUM(C4:C34)</f>
        <v>15116</v>
      </c>
      <c r="D35" s="36">
        <f>SUM(D4:D34)</f>
        <v>0</v>
      </c>
      <c r="E35" s="37"/>
      <c r="F35" s="38" t="s">
        <v>4</v>
      </c>
      <c r="G35" s="25"/>
      <c r="H35" s="64" t="s">
        <v>11</v>
      </c>
      <c r="I35" s="64"/>
      <c r="J35" s="26">
        <f>SUM(J4:J34)</f>
        <v>335877.52</v>
      </c>
    </row>
    <row r="36" spans="2:12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65" t="s">
        <v>13</v>
      </c>
      <c r="I36" s="65"/>
      <c r="J36" s="19">
        <f>F36+F37</f>
        <v>332552</v>
      </c>
      <c r="L36" s="33">
        <f>J36-J4-J5-J6+J37</f>
        <v>335877.52</v>
      </c>
    </row>
    <row r="37" spans="2:12" x14ac:dyDescent="0.25">
      <c r="B37" s="27" t="s">
        <v>14</v>
      </c>
      <c r="C37" s="32">
        <f>C35</f>
        <v>15116</v>
      </c>
      <c r="D37" s="9">
        <f>D35/1.03</f>
        <v>0</v>
      </c>
      <c r="E37" s="10"/>
      <c r="F37" s="11">
        <f>SUM(F4:F36)</f>
        <v>332552</v>
      </c>
      <c r="G37" s="20"/>
      <c r="H37" s="18" t="s">
        <v>15</v>
      </c>
      <c r="I37" s="18">
        <v>0.01</v>
      </c>
      <c r="J37" s="19">
        <f>J36*I37</f>
        <v>3325.52</v>
      </c>
    </row>
    <row r="38" spans="2:12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2" ht="15.75" thickBot="1" x14ac:dyDescent="0.3">
      <c r="B39" s="66" t="s">
        <v>16</v>
      </c>
      <c r="C39" s="67"/>
      <c r="D39" s="28"/>
      <c r="E39" s="10"/>
      <c r="F39" s="29"/>
      <c r="G39" s="30"/>
      <c r="H39" s="68" t="s">
        <v>17</v>
      </c>
      <c r="I39" s="68"/>
      <c r="J39" s="31">
        <f>J36+J37+J38-J35</f>
        <v>0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P2" s="45" t="s">
        <v>18</v>
      </c>
      <c r="Q2" s="45" t="s">
        <v>25</v>
      </c>
      <c r="R2" s="45" t="s">
        <v>26</v>
      </c>
      <c r="S2" s="45" t="s">
        <v>19</v>
      </c>
      <c r="T2" s="45" t="s">
        <v>20</v>
      </c>
      <c r="U2" s="45" t="s">
        <v>27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28</v>
      </c>
      <c r="AA2" s="45" t="s">
        <v>29</v>
      </c>
      <c r="AB2" s="45" t="s">
        <v>30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46055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46056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46057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'OCAK 2026'!J39*-1</f>
        <v>0</v>
      </c>
    </row>
    <row r="8" spans="2:29" x14ac:dyDescent="0.25">
      <c r="B8" s="7">
        <v>46058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46059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46060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46061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46062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46063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46064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46065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46066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46067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46068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46069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46070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46071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46072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46073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46074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46075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46076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46077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46078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46079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46080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46081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52"/>
      <c r="C34" s="53"/>
      <c r="D34" s="54"/>
      <c r="E34" s="55"/>
      <c r="F34" s="56">
        <f t="shared" si="0"/>
        <v>0</v>
      </c>
      <c r="G34" s="21"/>
      <c r="H34" s="22"/>
      <c r="I34" s="23"/>
      <c r="J34" s="24"/>
    </row>
    <row r="35" spans="2:12" x14ac:dyDescent="0.25">
      <c r="B35" s="47" t="s">
        <v>10</v>
      </c>
      <c r="C35" s="48">
        <f>SUM(C4:C34)</f>
        <v>0</v>
      </c>
      <c r="D35" s="49">
        <f>SUM(D4:D34)</f>
        <v>0</v>
      </c>
      <c r="E35" s="50"/>
      <c r="F35" s="51" t="s">
        <v>4</v>
      </c>
      <c r="G35" s="25"/>
      <c r="H35" s="64" t="s">
        <v>11</v>
      </c>
      <c r="I35" s="64"/>
      <c r="J35" s="26">
        <f>SUM(J4:J34)</f>
        <v>0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6" t="s">
        <v>16</v>
      </c>
      <c r="C39" s="67"/>
      <c r="D39" s="28"/>
      <c r="E39" s="43"/>
      <c r="F39" s="44"/>
      <c r="G39" s="30"/>
      <c r="H39" s="68" t="s">
        <v>17</v>
      </c>
      <c r="I39" s="68"/>
      <c r="J39" s="31">
        <f>J36+J37+J38-J35</f>
        <v>0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N6" sqref="N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P2" s="45" t="s">
        <v>18</v>
      </c>
      <c r="Q2" s="45" t="s">
        <v>25</v>
      </c>
      <c r="R2" s="45" t="s">
        <v>26</v>
      </c>
      <c r="S2" s="45" t="s">
        <v>19</v>
      </c>
      <c r="T2" s="45" t="s">
        <v>20</v>
      </c>
      <c r="U2" s="45" t="s">
        <v>27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28</v>
      </c>
      <c r="AA2" s="45" t="s">
        <v>29</v>
      </c>
      <c r="AB2" s="45" t="s">
        <v>30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46083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46084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46085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'ŞUBAT 2026'!J39*-1</f>
        <v>0</v>
      </c>
    </row>
    <row r="8" spans="2:29" x14ac:dyDescent="0.25">
      <c r="B8" s="7">
        <v>46086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46087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46088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46089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46090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46091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46092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46093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46094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46095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46096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46097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46098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46099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46100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46101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46102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46103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46104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46105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46106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46107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46108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46109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46110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46111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41"/>
      <c r="D34" s="42"/>
      <c r="E34" s="43"/>
      <c r="F34" s="44">
        <f t="shared" si="0"/>
        <v>0</v>
      </c>
      <c r="G34" s="21"/>
      <c r="H34" s="22"/>
      <c r="I34" s="23"/>
      <c r="J34" s="24"/>
    </row>
    <row r="35" spans="2:12" x14ac:dyDescent="0.25">
      <c r="B35" s="47" t="s">
        <v>10</v>
      </c>
      <c r="C35" s="48">
        <f>SUM(C4:C34)</f>
        <v>0</v>
      </c>
      <c r="D35" s="49">
        <f>SUM(D4:D34)</f>
        <v>0</v>
      </c>
      <c r="E35" s="50"/>
      <c r="F35" s="51" t="s">
        <v>4</v>
      </c>
      <c r="G35" s="25"/>
      <c r="H35" s="64" t="s">
        <v>11</v>
      </c>
      <c r="I35" s="64"/>
      <c r="J35" s="26">
        <f>SUM(J4:J34)</f>
        <v>0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6" t="s">
        <v>16</v>
      </c>
      <c r="C39" s="67"/>
      <c r="D39" s="28"/>
      <c r="E39" s="43"/>
      <c r="F39" s="44"/>
      <c r="G39" s="30"/>
      <c r="H39" s="68" t="s">
        <v>17</v>
      </c>
      <c r="I39" s="68"/>
      <c r="J39" s="31">
        <f>J36+J37+J38-J35</f>
        <v>0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303EF-7341-418E-8818-AC587728FEB4}">
  <dimension ref="B1:AC43"/>
  <sheetViews>
    <sheetView zoomScale="85" zoomScaleNormal="85" workbookViewId="0">
      <selection activeCell="O31" sqref="O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P2" s="45" t="s">
        <v>18</v>
      </c>
      <c r="Q2" s="45" t="s">
        <v>25</v>
      </c>
      <c r="R2" s="45" t="s">
        <v>26</v>
      </c>
      <c r="S2" s="45" t="s">
        <v>19</v>
      </c>
      <c r="T2" s="45" t="s">
        <v>20</v>
      </c>
      <c r="U2" s="45" t="s">
        <v>27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28</v>
      </c>
      <c r="AA2" s="45" t="s">
        <v>29</v>
      </c>
      <c r="AB2" s="45" t="s">
        <v>30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46083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46084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46085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'ŞUBAT 2026'!J39*-1</f>
        <v>0</v>
      </c>
    </row>
    <row r="8" spans="2:29" x14ac:dyDescent="0.25">
      <c r="B8" s="7">
        <v>46086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46087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46088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46089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46090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46091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46092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46093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46094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46095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46096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46097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46098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46099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46100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46101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46102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46103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46104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46105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46106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46107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46108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46109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46110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46111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41"/>
      <c r="D34" s="42"/>
      <c r="E34" s="43"/>
      <c r="F34" s="44">
        <f t="shared" si="0"/>
        <v>0</v>
      </c>
      <c r="G34" s="21"/>
      <c r="H34" s="22"/>
      <c r="I34" s="23"/>
      <c r="J34" s="24"/>
    </row>
    <row r="35" spans="2:12" x14ac:dyDescent="0.25">
      <c r="B35" s="47" t="s">
        <v>10</v>
      </c>
      <c r="C35" s="48">
        <f>SUM(C4:C34)</f>
        <v>0</v>
      </c>
      <c r="D35" s="49">
        <f>SUM(D4:D34)</f>
        <v>0</v>
      </c>
      <c r="E35" s="50"/>
      <c r="F35" s="51" t="s">
        <v>4</v>
      </c>
      <c r="G35" s="25"/>
      <c r="H35" s="64" t="s">
        <v>11</v>
      </c>
      <c r="I35" s="64"/>
      <c r="J35" s="26">
        <f>SUM(J4:J34)</f>
        <v>0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6" t="s">
        <v>16</v>
      </c>
      <c r="C39" s="67"/>
      <c r="D39" s="28"/>
      <c r="E39" s="43"/>
      <c r="F39" s="44"/>
      <c r="G39" s="30"/>
      <c r="H39" s="68" t="s">
        <v>17</v>
      </c>
      <c r="I39" s="68"/>
      <c r="J39" s="31">
        <f>J36+J37+J38-J35</f>
        <v>0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BD8C-D5F9-4915-88AC-DB43C71B3470}">
  <dimension ref="B1:AC43"/>
  <sheetViews>
    <sheetView tabSelected="1" zoomScale="85" zoomScaleNormal="85" workbookViewId="0">
      <selection activeCell="M24" sqref="M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P2" s="45" t="s">
        <v>18</v>
      </c>
      <c r="Q2" s="45" t="s">
        <v>25</v>
      </c>
      <c r="R2" s="45" t="s">
        <v>26</v>
      </c>
      <c r="S2" s="45" t="s">
        <v>19</v>
      </c>
      <c r="T2" s="45" t="s">
        <v>20</v>
      </c>
      <c r="U2" s="45" t="s">
        <v>27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28</v>
      </c>
      <c r="AA2" s="45" t="s">
        <v>29</v>
      </c>
      <c r="AB2" s="45" t="s">
        <v>30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46083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46084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46085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'ŞUBAT 2026'!J39*-1</f>
        <v>0</v>
      </c>
    </row>
    <row r="8" spans="2:29" x14ac:dyDescent="0.25">
      <c r="B8" s="7">
        <v>46086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46087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46088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46089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46090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46091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46092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46093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46094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46095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46096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46097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46098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46099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46100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46101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46102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46103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46104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46105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46106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46107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46108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46109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46110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46111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41"/>
      <c r="D34" s="42"/>
      <c r="E34" s="43"/>
      <c r="F34" s="44">
        <f t="shared" si="0"/>
        <v>0</v>
      </c>
      <c r="G34" s="21"/>
      <c r="H34" s="22"/>
      <c r="I34" s="23"/>
      <c r="J34" s="24"/>
    </row>
    <row r="35" spans="2:12" x14ac:dyDescent="0.25">
      <c r="B35" s="47" t="s">
        <v>10</v>
      </c>
      <c r="C35" s="48">
        <f>SUM(C4:C34)</f>
        <v>0</v>
      </c>
      <c r="D35" s="49">
        <f>SUM(D4:D34)</f>
        <v>0</v>
      </c>
      <c r="E35" s="50"/>
      <c r="F35" s="51" t="s">
        <v>4</v>
      </c>
      <c r="G35" s="25"/>
      <c r="H35" s="64" t="s">
        <v>11</v>
      </c>
      <c r="I35" s="64"/>
      <c r="J35" s="26">
        <f>SUM(J4:J34)</f>
        <v>0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6" t="s">
        <v>16</v>
      </c>
      <c r="C39" s="67"/>
      <c r="D39" s="28"/>
      <c r="E39" s="43"/>
      <c r="F39" s="44"/>
      <c r="G39" s="30"/>
      <c r="H39" s="68" t="s">
        <v>17</v>
      </c>
      <c r="I39" s="68"/>
      <c r="J39" s="31">
        <f>J36+J37+J38-J35</f>
        <v>0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2026-05-08T14:25:12Z</dcterms:modified>
</cp:coreProperties>
</file>